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Общий!$A$3:$AC$35</definedName>
  </definedNames>
  <calcPr calcId="125725"/>
</workbook>
</file>

<file path=xl/calcChain.xml><?xml version="1.0" encoding="utf-8"?>
<calcChain xmlns="http://schemas.openxmlformats.org/spreadsheetml/2006/main">
  <c r="R4" i="1"/>
  <c r="S4" s="1"/>
  <c r="R5"/>
  <c r="S5" s="1"/>
  <c r="T5" s="1"/>
  <c r="R6"/>
  <c r="S6"/>
  <c r="T6"/>
  <c r="R7"/>
  <c r="S7" s="1"/>
  <c r="T7" s="1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S18"/>
  <c r="T18"/>
  <c r="R19"/>
  <c r="S19"/>
  <c r="T19"/>
  <c r="R20"/>
  <c r="S20"/>
  <c r="T20"/>
  <c r="R21"/>
  <c r="S21"/>
  <c r="T21"/>
  <c r="R22"/>
  <c r="S22"/>
  <c r="T22"/>
  <c r="R23"/>
  <c r="S23"/>
  <c r="T23"/>
  <c r="R24"/>
  <c r="S24"/>
  <c r="T24"/>
  <c r="R25"/>
  <c r="S25" s="1"/>
  <c r="T25" s="1"/>
  <c r="R26"/>
  <c r="S26" s="1"/>
  <c r="T26" s="1"/>
  <c r="R27"/>
  <c r="S27" s="1"/>
  <c r="T27" s="1"/>
  <c r="R28"/>
  <c r="S28" s="1"/>
  <c r="T28" s="1"/>
  <c r="R29"/>
  <c r="S29" s="1"/>
  <c r="T29" s="1"/>
  <c r="R30"/>
  <c r="S30" s="1"/>
  <c r="T30" s="1"/>
  <c r="R31"/>
  <c r="S31" s="1"/>
  <c r="T31" s="1"/>
  <c r="R32"/>
  <c r="S32" s="1"/>
  <c r="T32" s="1"/>
  <c r="R33"/>
  <c r="S33" s="1"/>
  <c r="T33" s="1"/>
  <c r="R34"/>
  <c r="S34" s="1"/>
  <c r="T34" s="1"/>
  <c r="O35"/>
  <c r="R35"/>
  <c r="T4" l="1"/>
  <c r="T35" s="1"/>
  <c r="S35"/>
</calcChain>
</file>

<file path=xl/sharedStrings.xml><?xml version="1.0" encoding="utf-8"?>
<sst xmlns="http://schemas.openxmlformats.org/spreadsheetml/2006/main" count="611" uniqueCount="162">
  <si>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</si>
  <si>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</si>
  <si>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</si>
  <si>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</si>
  <si>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</si>
  <si>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</si>
  <si>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</si>
  <si>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</si>
  <si>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</si>
  <si>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</si>
  <si>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</si>
  <si>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</si>
  <si>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</si>
  <si>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</si>
  <si>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</si>
  <si>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</si>
  <si>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</si>
  <si>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</si>
  <si>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</si>
  <si>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</si>
  <si>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</si>
  <si>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</si>
  <si>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</si>
  <si>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</si>
  <si>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</si>
  <si>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</si>
  <si>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</si>
  <si>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</si>
  <si>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</si>
  <si>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</si>
  <si>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Категория ОК</t>
  </si>
  <si>
    <t>Мат. корпуса</t>
  </si>
  <si>
    <t>1</t>
  </si>
  <si>
    <t>13.ИСУП.104213809</t>
  </si>
  <si>
    <t>20KUB05AC001</t>
  </si>
  <si>
    <t>Теплообменник отбора проб</t>
  </si>
  <si>
    <t/>
  </si>
  <si>
    <t>3Н</t>
  </si>
  <si>
    <t>II</t>
  </si>
  <si>
    <t>BEL_101123878</t>
  </si>
  <si>
    <t>BLR1.B.110.&amp;.&amp;&amp;&amp;&amp;&amp;&amp;.&amp;&amp;&amp;&amp;&amp;.000.MD.0002 (БЛ-01295с/о)</t>
  </si>
  <si>
    <t>шт</t>
  </si>
  <si>
    <t>Вспомогательный корпус (20UKA) бл.2</t>
  </si>
  <si>
    <t>UKA, oтm. -3,600 пepиoдичeckи oбcлyживaemoe</t>
  </si>
  <si>
    <t>оборудование</t>
  </si>
  <si>
    <t>нж</t>
  </si>
  <si>
    <t>2</t>
  </si>
  <si>
    <t>13.ИСУП.104213810</t>
  </si>
  <si>
    <t>20KUA65AC001</t>
  </si>
  <si>
    <t>шт.</t>
  </si>
  <si>
    <t>UKA, oтm.+4.800 пepиoдичeckи oбcлyживaemoe</t>
  </si>
  <si>
    <t>3</t>
  </si>
  <si>
    <t>13.ИСУП.104213811</t>
  </si>
  <si>
    <t>20KUA02AC001</t>
  </si>
  <si>
    <t>ЛСР2-06.2-201тм</t>
  </si>
  <si>
    <t>158</t>
  </si>
  <si>
    <t>4</t>
  </si>
  <si>
    <t>13.ИСУП.104213817</t>
  </si>
  <si>
    <t>20KUA44AC001</t>
  </si>
  <si>
    <t>5</t>
  </si>
  <si>
    <t>13.ИСУП.104213818</t>
  </si>
  <si>
    <t>20KUA43AC001</t>
  </si>
  <si>
    <t>6</t>
  </si>
  <si>
    <t>13.ИСУП.104213819</t>
  </si>
  <si>
    <t>20KUA42AC001</t>
  </si>
  <si>
    <t>7</t>
  </si>
  <si>
    <t>13.ИСУП.104213820</t>
  </si>
  <si>
    <t>20KUA38AC001</t>
  </si>
  <si>
    <t>8</t>
  </si>
  <si>
    <t>13.ИСУП.104213821</t>
  </si>
  <si>
    <t>20KUA27AC001</t>
  </si>
  <si>
    <t>UKA, oтm.0.00 пepиoдичeckи oбcлyживaemoe</t>
  </si>
  <si>
    <t>9</t>
  </si>
  <si>
    <t>13.ИСУП.104213822</t>
  </si>
  <si>
    <t>20KUA22AC001</t>
  </si>
  <si>
    <t>10</t>
  </si>
  <si>
    <t>13.ИСУП.104213823</t>
  </si>
  <si>
    <t>20KUA17AC001</t>
  </si>
  <si>
    <t>11</t>
  </si>
  <si>
    <t>13.ИСУП.104213824</t>
  </si>
  <si>
    <t>20KUA16AC001</t>
  </si>
  <si>
    <t>12</t>
  </si>
  <si>
    <t>13.ИСУП.104213825</t>
  </si>
  <si>
    <t>20KUA15AC001</t>
  </si>
  <si>
    <t>13</t>
  </si>
  <si>
    <t>13.ИСУП.104213826</t>
  </si>
  <si>
    <t>20KUA10AC001</t>
  </si>
  <si>
    <t>UKA, oтm.+8.400 пepиoдичeckи oбcлyживaemoe</t>
  </si>
  <si>
    <t>14</t>
  </si>
  <si>
    <t>13.ИСУП.104213827</t>
  </si>
  <si>
    <t>20KUA05AC001</t>
  </si>
  <si>
    <t>15</t>
  </si>
  <si>
    <t>13.ИСУП.104213828</t>
  </si>
  <si>
    <t>20KUA04AC001</t>
  </si>
  <si>
    <t>16</t>
  </si>
  <si>
    <t>13.ИСУП.104213829</t>
  </si>
  <si>
    <t>20KUA03AC001</t>
  </si>
  <si>
    <t>17</t>
  </si>
  <si>
    <t>13.ИСУП.104223612</t>
  </si>
  <si>
    <t>20KUB01AC001</t>
  </si>
  <si>
    <t>F=1,85м2 Ррасч.в труб. пр-ве=17,6МПа Ррасч.в межтруб. пр-ве=1,0МПа Трасч.в тру. пр-ве=350оС Трасч.вмежтруб. пр-ве=150оС</t>
  </si>
  <si>
    <t>I</t>
  </si>
  <si>
    <t>BEL_101123882</t>
  </si>
  <si>
    <t>ЛСР2-05.1-201тм</t>
  </si>
  <si>
    <t>157</t>
  </si>
  <si>
    <t>Здание реактора (20UJA) бл.2</t>
  </si>
  <si>
    <t>UJA, oтm.+14.500 пepиoдичeckи oбcлyживaemoe</t>
  </si>
  <si>
    <t>160</t>
  </si>
  <si>
    <t>18</t>
  </si>
  <si>
    <t>13.ИСУП.104223613</t>
  </si>
  <si>
    <t>20KUB11AC001</t>
  </si>
  <si>
    <t>19</t>
  </si>
  <si>
    <t>13.ИСУП.104223618</t>
  </si>
  <si>
    <t>20KUB21AC001</t>
  </si>
  <si>
    <t>UJA, oтm. +14.500 пepиoдичeckи oбcлyживaemoe</t>
  </si>
  <si>
    <t>20</t>
  </si>
  <si>
    <t>13.ИСУП.104223619</t>
  </si>
  <si>
    <t>20KUA07AC001</t>
  </si>
  <si>
    <t>171</t>
  </si>
  <si>
    <t>21</t>
  </si>
  <si>
    <t>13.ИСУП.104223620</t>
  </si>
  <si>
    <t>20KUA07AC002</t>
  </si>
  <si>
    <t>22</t>
  </si>
  <si>
    <t>13.ИСУП.104223639</t>
  </si>
  <si>
    <t>20KUC50AC001</t>
  </si>
  <si>
    <t>UKA, oтm. +8.400, пepиoдичeckи oбcлyживaemoe</t>
  </si>
  <si>
    <t>23</t>
  </si>
  <si>
    <t>13.ИСУП.104223640</t>
  </si>
  <si>
    <t>20LCN30AC720</t>
  </si>
  <si>
    <t>UKA, oтm. -3.600, пepиoдичeckи oбcлyживaemoe</t>
  </si>
  <si>
    <t>24</t>
  </si>
  <si>
    <t>13.ИСУП.104223641</t>
  </si>
  <si>
    <t>20LCQ15AC720</t>
  </si>
  <si>
    <t>25</t>
  </si>
  <si>
    <t>13.ИСУП.104223642</t>
  </si>
  <si>
    <t>20LCQ15AC721</t>
  </si>
  <si>
    <t>26</t>
  </si>
  <si>
    <t>13.ИСУП.104223643</t>
  </si>
  <si>
    <t>20LCQ25AC720</t>
  </si>
  <si>
    <t>27</t>
  </si>
  <si>
    <t>13.ИСУП.104223644</t>
  </si>
  <si>
    <t>20LCQ25AC721</t>
  </si>
  <si>
    <t>13.ИСУП.104223645</t>
  </si>
  <si>
    <t>20LCQ35AC720</t>
  </si>
  <si>
    <t>13.ИСУП.104223646</t>
  </si>
  <si>
    <t>20LCQ35AC721</t>
  </si>
  <si>
    <t>13.ИСУП.104223647</t>
  </si>
  <si>
    <t>20LCQ45AC720</t>
  </si>
  <si>
    <t>13.ИСУП.104223648</t>
  </si>
  <si>
    <t>20LCQ45AC721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</si>
  <si>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</si>
  <si>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</si>
  <si>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</si>
  <si>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</si>
  <si>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</si>
  <si>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</si>
  <si>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F= 0,237м2 Ррасч.в труб. пр-ве=19,5МПа Ррасч.в межтруб. пр-ве=1,0МПа Трасч.в тру. пр-ве=350оС</t>
  </si>
  <si>
    <t>Спецификация на поставку теплообменников отбора проб 3 класса безопасности. Энергоблок №2</t>
  </si>
  <si>
    <t>148</t>
  </si>
  <si>
    <t>166</t>
  </si>
  <si>
    <t>* - Масса указана ориентировочно и может уточняться после разработки РКД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</si>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</sst>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tabSelected="1" zoomScale="75" zoomScaleNormal="70" workbookViewId="0">
      <pane xSplit="4" ySplit="3" topLeftCell="G31" activePane="bottomRight" state="frozen"/>
      <selection pane="topRight" activeCell="E1" sqref="E1"/>
      <selection pane="bottomLeft" activeCell="A4" sqref="A4"/>
      <selection pane="bottomRight" activeCell="L5" sqref="L5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41.28515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4.42578125" style="9" customWidth="1"/>
    <col min="13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2" width="12" style="12" customWidth="1"/>
    <col min="23" max="23" width="20.85546875" style="9" customWidth="1"/>
    <col min="24" max="24" width="17" style="9" customWidth="1"/>
    <col min="25" max="25" width="12.5703125" style="9" customWidth="1"/>
    <col min="26" max="26" width="11.28515625" style="5" customWidth="1"/>
    <col min="27" max="27" width="12.42578125" style="9" customWidth="1"/>
    <col min="28" max="28" width="10.28515625" style="5" customWidth="1"/>
    <col min="29" max="29" width="11" style="5" customWidth="1"/>
    <col min="30" max="16384" width="9.140625" style="7"/>
  </cols>
  <sheetData>
    <row r="1" spans="1:29" s="1" customFormat="1" ht="15.75" customHeight="1">
      <c r="A1" s="8"/>
      <c r="B1" s="8"/>
      <c r="C1" s="8"/>
      <c r="D1" s="13"/>
      <c r="E1" s="8"/>
      <c r="F1" s="8"/>
      <c r="G1" s="33" t="s">
        <v>157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4" t="s">
        <v>161</v>
      </c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29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2" t="s">
        <v>13</v>
      </c>
      <c r="X2" s="2" t="s">
        <v>22</v>
      </c>
      <c r="Y2" s="2" t="s">
        <v>21</v>
      </c>
      <c r="Z2" s="2" t="s">
        <v>23</v>
      </c>
      <c r="AA2" s="2" t="s">
        <v>25</v>
      </c>
      <c r="AB2" s="2" t="s">
        <v>30</v>
      </c>
      <c r="AC2" s="2" t="s">
        <v>31</v>
      </c>
    </row>
    <row r="3" spans="1:29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97</v>
      </c>
      <c r="R3" s="2" t="s">
        <v>108</v>
      </c>
      <c r="S3" s="2" t="s">
        <v>111</v>
      </c>
      <c r="T3" s="2" t="s">
        <v>115</v>
      </c>
      <c r="U3" s="2" t="s">
        <v>119</v>
      </c>
      <c r="V3" s="2" t="s">
        <v>122</v>
      </c>
      <c r="W3" s="2" t="s">
        <v>126</v>
      </c>
      <c r="X3" s="2" t="s">
        <v>130</v>
      </c>
      <c r="Y3" s="2" t="s">
        <v>133</v>
      </c>
      <c r="Z3" s="2" t="s">
        <v>136</v>
      </c>
      <c r="AA3" s="2" t="s">
        <v>139</v>
      </c>
      <c r="AB3" s="2" t="s">
        <v>26</v>
      </c>
      <c r="AC3" s="2" t="s">
        <v>27</v>
      </c>
    </row>
    <row r="4" spans="1:29" ht="60">
      <c r="A4" s="15" t="s">
        <v>32</v>
      </c>
      <c r="B4" s="15" t="s">
        <v>33</v>
      </c>
      <c r="C4" s="15" t="s">
        <v>34</v>
      </c>
      <c r="D4" s="16" t="s">
        <v>35</v>
      </c>
      <c r="E4" s="15" t="s">
        <v>36</v>
      </c>
      <c r="F4" s="15" t="s">
        <v>156</v>
      </c>
      <c r="G4" s="15"/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30" t="s">
        <v>54</v>
      </c>
      <c r="N4" s="30" t="s">
        <v>158</v>
      </c>
      <c r="O4" s="31">
        <v>1</v>
      </c>
      <c r="P4" s="32" t="s">
        <v>49</v>
      </c>
      <c r="Q4" s="18">
        <v>0</v>
      </c>
      <c r="R4" s="18">
        <f t="shared" ref="R4:R34" si="0">Q4*O4</f>
        <v>0</v>
      </c>
      <c r="S4" s="18">
        <f t="shared" ref="S4:S34" si="1">ROUND(R4*0.18,2)</f>
        <v>0</v>
      </c>
      <c r="T4" s="18">
        <f t="shared" ref="T4:T34" si="2">R4+S4</f>
        <v>0</v>
      </c>
      <c r="U4" s="15" t="s">
        <v>42</v>
      </c>
      <c r="V4" s="19">
        <v>42645</v>
      </c>
      <c r="W4" s="15" t="s">
        <v>43</v>
      </c>
      <c r="X4" s="15"/>
      <c r="Y4" s="15"/>
      <c r="Z4" s="17" t="s">
        <v>44</v>
      </c>
      <c r="AA4" s="15" t="s">
        <v>28</v>
      </c>
      <c r="AB4" s="17">
        <v>3</v>
      </c>
      <c r="AC4" s="17" t="s">
        <v>45</v>
      </c>
    </row>
    <row r="5" spans="1:29" ht="60">
      <c r="A5" s="15" t="s">
        <v>46</v>
      </c>
      <c r="B5" s="15" t="s">
        <v>47</v>
      </c>
      <c r="C5" s="15" t="s">
        <v>48</v>
      </c>
      <c r="D5" s="16" t="s">
        <v>35</v>
      </c>
      <c r="E5" s="15" t="s">
        <v>36</v>
      </c>
      <c r="F5" s="15" t="s">
        <v>156</v>
      </c>
      <c r="G5" s="15"/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30" t="s">
        <v>54</v>
      </c>
      <c r="N5" s="30" t="s">
        <v>159</v>
      </c>
      <c r="O5" s="31">
        <v>1</v>
      </c>
      <c r="P5" s="32" t="s">
        <v>49</v>
      </c>
      <c r="Q5" s="18">
        <v>0</v>
      </c>
      <c r="R5" s="18">
        <f t="shared" si="0"/>
        <v>0</v>
      </c>
      <c r="S5" s="18">
        <f t="shared" si="1"/>
        <v>0</v>
      </c>
      <c r="T5" s="18">
        <f t="shared" si="2"/>
        <v>0</v>
      </c>
      <c r="U5" s="15" t="s">
        <v>42</v>
      </c>
      <c r="V5" s="19">
        <v>42734</v>
      </c>
      <c r="W5" s="15" t="s">
        <v>50</v>
      </c>
      <c r="X5" s="15"/>
      <c r="Y5" s="15"/>
      <c r="Z5" s="17" t="s">
        <v>44</v>
      </c>
      <c r="AA5" s="15" t="s">
        <v>28</v>
      </c>
      <c r="AB5" s="17">
        <v>3</v>
      </c>
      <c r="AC5" s="17" t="s">
        <v>45</v>
      </c>
    </row>
    <row r="6" spans="1:29" ht="60">
      <c r="A6" s="15" t="s">
        <v>51</v>
      </c>
      <c r="B6" s="15" t="s">
        <v>52</v>
      </c>
      <c r="C6" s="15" t="s">
        <v>53</v>
      </c>
      <c r="D6" s="16" t="s">
        <v>35</v>
      </c>
      <c r="E6" s="15" t="s">
        <v>36</v>
      </c>
      <c r="F6" s="15" t="s">
        <v>156</v>
      </c>
      <c r="G6" s="15"/>
      <c r="H6" s="15" t="s">
        <v>37</v>
      </c>
      <c r="I6" s="15" t="s">
        <v>38</v>
      </c>
      <c r="J6" s="15" t="s">
        <v>39</v>
      </c>
      <c r="K6" s="17"/>
      <c r="L6" s="15" t="s">
        <v>40</v>
      </c>
      <c r="M6" s="30" t="s">
        <v>54</v>
      </c>
      <c r="N6" s="30" t="s">
        <v>55</v>
      </c>
      <c r="O6" s="31">
        <v>1</v>
      </c>
      <c r="P6" s="32" t="s">
        <v>41</v>
      </c>
      <c r="Q6" s="18">
        <v>0</v>
      </c>
      <c r="R6" s="18">
        <f t="shared" si="0"/>
        <v>0</v>
      </c>
      <c r="S6" s="18">
        <f t="shared" si="1"/>
        <v>0</v>
      </c>
      <c r="T6" s="18">
        <f t="shared" si="2"/>
        <v>0</v>
      </c>
      <c r="U6" s="15" t="s">
        <v>42</v>
      </c>
      <c r="V6" s="19">
        <v>42734</v>
      </c>
      <c r="W6" s="15" t="s">
        <v>50</v>
      </c>
      <c r="X6" s="15"/>
      <c r="Y6" s="15"/>
      <c r="Z6" s="17" t="s">
        <v>44</v>
      </c>
      <c r="AA6" s="15" t="s">
        <v>28</v>
      </c>
      <c r="AB6" s="17">
        <v>3</v>
      </c>
      <c r="AC6" s="17" t="s">
        <v>45</v>
      </c>
    </row>
    <row r="7" spans="1:29" ht="60">
      <c r="A7" s="15" t="s">
        <v>56</v>
      </c>
      <c r="B7" s="15" t="s">
        <v>57</v>
      </c>
      <c r="C7" s="15" t="s">
        <v>58</v>
      </c>
      <c r="D7" s="16" t="s">
        <v>35</v>
      </c>
      <c r="E7" s="15" t="s">
        <v>36</v>
      </c>
      <c r="F7" s="15" t="s">
        <v>156</v>
      </c>
      <c r="G7" s="15"/>
      <c r="H7" s="15" t="s">
        <v>37</v>
      </c>
      <c r="I7" s="15" t="s">
        <v>38</v>
      </c>
      <c r="J7" s="15" t="s">
        <v>39</v>
      </c>
      <c r="K7" s="17"/>
      <c r="L7" s="15" t="s">
        <v>40</v>
      </c>
      <c r="M7" s="30" t="s">
        <v>54</v>
      </c>
      <c r="N7" s="30" t="s">
        <v>159</v>
      </c>
      <c r="O7" s="31">
        <v>1</v>
      </c>
      <c r="P7" s="32" t="s">
        <v>49</v>
      </c>
      <c r="Q7" s="18">
        <v>0</v>
      </c>
      <c r="R7" s="18">
        <f t="shared" si="0"/>
        <v>0</v>
      </c>
      <c r="S7" s="18">
        <f t="shared" si="1"/>
        <v>0</v>
      </c>
      <c r="T7" s="18">
        <f t="shared" si="2"/>
        <v>0</v>
      </c>
      <c r="U7" s="15" t="s">
        <v>42</v>
      </c>
      <c r="V7" s="19">
        <v>42734</v>
      </c>
      <c r="W7" s="15" t="s">
        <v>50</v>
      </c>
      <c r="X7" s="15"/>
      <c r="Y7" s="15"/>
      <c r="Z7" s="17" t="s">
        <v>44</v>
      </c>
      <c r="AA7" s="15" t="s">
        <v>28</v>
      </c>
      <c r="AB7" s="17">
        <v>3</v>
      </c>
      <c r="AC7" s="17" t="s">
        <v>45</v>
      </c>
    </row>
    <row r="8" spans="1:29" ht="60">
      <c r="A8" s="15" t="s">
        <v>59</v>
      </c>
      <c r="B8" s="15" t="s">
        <v>60</v>
      </c>
      <c r="C8" s="15" t="s">
        <v>61</v>
      </c>
      <c r="D8" s="16" t="s">
        <v>35</v>
      </c>
      <c r="E8" s="15" t="s">
        <v>36</v>
      </c>
      <c r="F8" s="15" t="s">
        <v>156</v>
      </c>
      <c r="G8" s="15"/>
      <c r="H8" s="15" t="s">
        <v>37</v>
      </c>
      <c r="I8" s="15" t="s">
        <v>38</v>
      </c>
      <c r="J8" s="15" t="s">
        <v>39</v>
      </c>
      <c r="K8" s="17"/>
      <c r="L8" s="15" t="s">
        <v>40</v>
      </c>
      <c r="M8" s="30" t="s">
        <v>54</v>
      </c>
      <c r="N8" s="30" t="s">
        <v>55</v>
      </c>
      <c r="O8" s="31">
        <v>1</v>
      </c>
      <c r="P8" s="32" t="s">
        <v>49</v>
      </c>
      <c r="Q8" s="18">
        <v>0</v>
      </c>
      <c r="R8" s="18">
        <f t="shared" si="0"/>
        <v>0</v>
      </c>
      <c r="S8" s="18">
        <f t="shared" si="1"/>
        <v>0</v>
      </c>
      <c r="T8" s="18">
        <f t="shared" si="2"/>
        <v>0</v>
      </c>
      <c r="U8" s="15" t="s">
        <v>42</v>
      </c>
      <c r="V8" s="19">
        <v>42734</v>
      </c>
      <c r="W8" s="15" t="s">
        <v>50</v>
      </c>
      <c r="X8" s="15"/>
      <c r="Y8" s="15"/>
      <c r="Z8" s="17" t="s">
        <v>44</v>
      </c>
      <c r="AA8" s="15" t="s">
        <v>28</v>
      </c>
      <c r="AB8" s="17">
        <v>3</v>
      </c>
      <c r="AC8" s="17" t="s">
        <v>45</v>
      </c>
    </row>
    <row r="9" spans="1:29" ht="60">
      <c r="A9" s="15" t="s">
        <v>62</v>
      </c>
      <c r="B9" s="15" t="s">
        <v>63</v>
      </c>
      <c r="C9" s="15" t="s">
        <v>64</v>
      </c>
      <c r="D9" s="16" t="s">
        <v>35</v>
      </c>
      <c r="E9" s="15" t="s">
        <v>36</v>
      </c>
      <c r="F9" s="15" t="s">
        <v>156</v>
      </c>
      <c r="G9" s="15"/>
      <c r="H9" s="15" t="s">
        <v>37</v>
      </c>
      <c r="I9" s="15" t="s">
        <v>38</v>
      </c>
      <c r="J9" s="15" t="s">
        <v>39</v>
      </c>
      <c r="K9" s="17"/>
      <c r="L9" s="15" t="s">
        <v>40</v>
      </c>
      <c r="M9" s="30" t="s">
        <v>54</v>
      </c>
      <c r="N9" s="30" t="s">
        <v>55</v>
      </c>
      <c r="O9" s="31">
        <v>1</v>
      </c>
      <c r="P9" s="32" t="s">
        <v>49</v>
      </c>
      <c r="Q9" s="18">
        <v>0</v>
      </c>
      <c r="R9" s="18">
        <f t="shared" si="0"/>
        <v>0</v>
      </c>
      <c r="S9" s="18">
        <f t="shared" si="1"/>
        <v>0</v>
      </c>
      <c r="T9" s="18">
        <f t="shared" si="2"/>
        <v>0</v>
      </c>
      <c r="U9" s="15" t="s">
        <v>42</v>
      </c>
      <c r="V9" s="19">
        <v>42734</v>
      </c>
      <c r="W9" s="15" t="s">
        <v>50</v>
      </c>
      <c r="X9" s="15"/>
      <c r="Y9" s="15"/>
      <c r="Z9" s="17" t="s">
        <v>44</v>
      </c>
      <c r="AA9" s="15" t="s">
        <v>28</v>
      </c>
      <c r="AB9" s="17">
        <v>3</v>
      </c>
      <c r="AC9" s="17" t="s">
        <v>45</v>
      </c>
    </row>
    <row r="10" spans="1:29" ht="60">
      <c r="A10" s="15" t="s">
        <v>65</v>
      </c>
      <c r="B10" s="15" t="s">
        <v>66</v>
      </c>
      <c r="C10" s="15" t="s">
        <v>67</v>
      </c>
      <c r="D10" s="16" t="s">
        <v>35</v>
      </c>
      <c r="E10" s="15" t="s">
        <v>36</v>
      </c>
      <c r="F10" s="15" t="s">
        <v>156</v>
      </c>
      <c r="G10" s="15"/>
      <c r="H10" s="15" t="s">
        <v>37</v>
      </c>
      <c r="I10" s="15" t="s">
        <v>38</v>
      </c>
      <c r="J10" s="15" t="s">
        <v>39</v>
      </c>
      <c r="K10" s="17"/>
      <c r="L10" s="15" t="s">
        <v>40</v>
      </c>
      <c r="M10" s="30" t="s">
        <v>54</v>
      </c>
      <c r="N10" s="30" t="s">
        <v>55</v>
      </c>
      <c r="O10" s="31">
        <v>1</v>
      </c>
      <c r="P10" s="32" t="s">
        <v>49</v>
      </c>
      <c r="Q10" s="18">
        <v>0</v>
      </c>
      <c r="R10" s="18">
        <f t="shared" si="0"/>
        <v>0</v>
      </c>
      <c r="S10" s="18">
        <f t="shared" si="1"/>
        <v>0</v>
      </c>
      <c r="T10" s="18">
        <f t="shared" si="2"/>
        <v>0</v>
      </c>
      <c r="U10" s="15" t="s">
        <v>42</v>
      </c>
      <c r="V10" s="19">
        <v>42734</v>
      </c>
      <c r="W10" s="15" t="s">
        <v>50</v>
      </c>
      <c r="X10" s="15"/>
      <c r="Y10" s="15"/>
      <c r="Z10" s="17" t="s">
        <v>44</v>
      </c>
      <c r="AA10" s="15" t="s">
        <v>28</v>
      </c>
      <c r="AB10" s="17">
        <v>3</v>
      </c>
      <c r="AC10" s="17" t="s">
        <v>45</v>
      </c>
    </row>
    <row r="11" spans="1:29" ht="60">
      <c r="A11" s="15" t="s">
        <v>68</v>
      </c>
      <c r="B11" s="15" t="s">
        <v>69</v>
      </c>
      <c r="C11" s="15" t="s">
        <v>70</v>
      </c>
      <c r="D11" s="16" t="s">
        <v>35</v>
      </c>
      <c r="E11" s="15" t="s">
        <v>36</v>
      </c>
      <c r="F11" s="15" t="s">
        <v>156</v>
      </c>
      <c r="G11" s="15"/>
      <c r="H11" s="15" t="s">
        <v>37</v>
      </c>
      <c r="I11" s="15" t="s">
        <v>38</v>
      </c>
      <c r="J11" s="15" t="s">
        <v>39</v>
      </c>
      <c r="K11" s="17"/>
      <c r="L11" s="15" t="s">
        <v>40</v>
      </c>
      <c r="M11" s="30" t="s">
        <v>54</v>
      </c>
      <c r="N11" s="30" t="s">
        <v>55</v>
      </c>
      <c r="O11" s="31">
        <v>1</v>
      </c>
      <c r="P11" s="32" t="s">
        <v>49</v>
      </c>
      <c r="Q11" s="18">
        <v>0</v>
      </c>
      <c r="R11" s="18">
        <f t="shared" si="0"/>
        <v>0</v>
      </c>
      <c r="S11" s="18">
        <f t="shared" si="1"/>
        <v>0</v>
      </c>
      <c r="T11" s="18">
        <f t="shared" si="2"/>
        <v>0</v>
      </c>
      <c r="U11" s="15" t="s">
        <v>42</v>
      </c>
      <c r="V11" s="19">
        <v>42704</v>
      </c>
      <c r="W11" s="15" t="s">
        <v>71</v>
      </c>
      <c r="X11" s="15"/>
      <c r="Y11" s="15"/>
      <c r="Z11" s="17" t="s">
        <v>44</v>
      </c>
      <c r="AA11" s="15" t="s">
        <v>28</v>
      </c>
      <c r="AB11" s="17">
        <v>3</v>
      </c>
      <c r="AC11" s="17" t="s">
        <v>45</v>
      </c>
    </row>
    <row r="12" spans="1:29" ht="60">
      <c r="A12" s="15" t="s">
        <v>72</v>
      </c>
      <c r="B12" s="15" t="s">
        <v>73</v>
      </c>
      <c r="C12" s="15" t="s">
        <v>74</v>
      </c>
      <c r="D12" s="16" t="s">
        <v>35</v>
      </c>
      <c r="E12" s="15" t="s">
        <v>36</v>
      </c>
      <c r="F12" s="15" t="s">
        <v>156</v>
      </c>
      <c r="G12" s="15"/>
      <c r="H12" s="15" t="s">
        <v>37</v>
      </c>
      <c r="I12" s="15" t="s">
        <v>38</v>
      </c>
      <c r="J12" s="15" t="s">
        <v>39</v>
      </c>
      <c r="K12" s="17"/>
      <c r="L12" s="15" t="s">
        <v>40</v>
      </c>
      <c r="M12" s="30" t="s">
        <v>54</v>
      </c>
      <c r="N12" s="30" t="s">
        <v>55</v>
      </c>
      <c r="O12" s="31">
        <v>1</v>
      </c>
      <c r="P12" s="32" t="s">
        <v>49</v>
      </c>
      <c r="Q12" s="18">
        <v>0</v>
      </c>
      <c r="R12" s="18">
        <f t="shared" si="0"/>
        <v>0</v>
      </c>
      <c r="S12" s="18">
        <f t="shared" si="1"/>
        <v>0</v>
      </c>
      <c r="T12" s="18">
        <f t="shared" si="2"/>
        <v>0</v>
      </c>
      <c r="U12" s="15" t="s">
        <v>42</v>
      </c>
      <c r="V12" s="19">
        <v>42704</v>
      </c>
      <c r="W12" s="15" t="s">
        <v>71</v>
      </c>
      <c r="X12" s="15"/>
      <c r="Y12" s="15"/>
      <c r="Z12" s="17" t="s">
        <v>44</v>
      </c>
      <c r="AA12" s="15" t="s">
        <v>28</v>
      </c>
      <c r="AB12" s="17">
        <v>3</v>
      </c>
      <c r="AC12" s="17" t="s">
        <v>45</v>
      </c>
    </row>
    <row r="13" spans="1:29" ht="60">
      <c r="A13" s="15" t="s">
        <v>75</v>
      </c>
      <c r="B13" s="15" t="s">
        <v>76</v>
      </c>
      <c r="C13" s="15" t="s">
        <v>77</v>
      </c>
      <c r="D13" s="16" t="s">
        <v>35</v>
      </c>
      <c r="E13" s="15" t="s">
        <v>36</v>
      </c>
      <c r="F13" s="15" t="s">
        <v>156</v>
      </c>
      <c r="G13" s="15"/>
      <c r="H13" s="15" t="s">
        <v>37</v>
      </c>
      <c r="I13" s="15" t="s">
        <v>38</v>
      </c>
      <c r="J13" s="15" t="s">
        <v>39</v>
      </c>
      <c r="K13" s="17"/>
      <c r="L13" s="15" t="s">
        <v>40</v>
      </c>
      <c r="M13" s="30" t="s">
        <v>54</v>
      </c>
      <c r="N13" s="30" t="s">
        <v>55</v>
      </c>
      <c r="O13" s="31">
        <v>1</v>
      </c>
      <c r="P13" s="32" t="s">
        <v>49</v>
      </c>
      <c r="Q13" s="18">
        <v>0</v>
      </c>
      <c r="R13" s="18">
        <f t="shared" si="0"/>
        <v>0</v>
      </c>
      <c r="S13" s="18">
        <f t="shared" si="1"/>
        <v>0</v>
      </c>
      <c r="T13" s="18">
        <f t="shared" si="2"/>
        <v>0</v>
      </c>
      <c r="U13" s="15" t="s">
        <v>42</v>
      </c>
      <c r="V13" s="19">
        <v>42734</v>
      </c>
      <c r="W13" s="15" t="s">
        <v>50</v>
      </c>
      <c r="X13" s="15"/>
      <c r="Y13" s="15"/>
      <c r="Z13" s="17" t="s">
        <v>44</v>
      </c>
      <c r="AA13" s="15" t="s">
        <v>28</v>
      </c>
      <c r="AB13" s="17">
        <v>3</v>
      </c>
      <c r="AC13" s="17" t="s">
        <v>45</v>
      </c>
    </row>
    <row r="14" spans="1:29" ht="60">
      <c r="A14" s="15" t="s">
        <v>78</v>
      </c>
      <c r="B14" s="15" t="s">
        <v>79</v>
      </c>
      <c r="C14" s="15" t="s">
        <v>80</v>
      </c>
      <c r="D14" s="16" t="s">
        <v>35</v>
      </c>
      <c r="E14" s="15" t="s">
        <v>36</v>
      </c>
      <c r="F14" s="15" t="s">
        <v>156</v>
      </c>
      <c r="G14" s="15"/>
      <c r="H14" s="15" t="s">
        <v>37</v>
      </c>
      <c r="I14" s="15" t="s">
        <v>38</v>
      </c>
      <c r="J14" s="15" t="s">
        <v>39</v>
      </c>
      <c r="K14" s="17"/>
      <c r="L14" s="15" t="s">
        <v>40</v>
      </c>
      <c r="M14" s="30" t="s">
        <v>54</v>
      </c>
      <c r="N14" s="30" t="s">
        <v>55</v>
      </c>
      <c r="O14" s="31">
        <v>1</v>
      </c>
      <c r="P14" s="32" t="s">
        <v>49</v>
      </c>
      <c r="Q14" s="18">
        <v>0</v>
      </c>
      <c r="R14" s="18">
        <f t="shared" si="0"/>
        <v>0</v>
      </c>
      <c r="S14" s="18">
        <f t="shared" si="1"/>
        <v>0</v>
      </c>
      <c r="T14" s="18">
        <f t="shared" si="2"/>
        <v>0</v>
      </c>
      <c r="U14" s="15" t="s">
        <v>42</v>
      </c>
      <c r="V14" s="19">
        <v>42734</v>
      </c>
      <c r="W14" s="15" t="s">
        <v>50</v>
      </c>
      <c r="X14" s="15"/>
      <c r="Y14" s="15"/>
      <c r="Z14" s="17" t="s">
        <v>44</v>
      </c>
      <c r="AA14" s="15" t="s">
        <v>28</v>
      </c>
      <c r="AB14" s="17">
        <v>3</v>
      </c>
      <c r="AC14" s="17" t="s">
        <v>45</v>
      </c>
    </row>
    <row r="15" spans="1:29" ht="60">
      <c r="A15" s="15" t="s">
        <v>81</v>
      </c>
      <c r="B15" s="15" t="s">
        <v>82</v>
      </c>
      <c r="C15" s="15" t="s">
        <v>83</v>
      </c>
      <c r="D15" s="16" t="s">
        <v>35</v>
      </c>
      <c r="E15" s="15" t="s">
        <v>36</v>
      </c>
      <c r="F15" s="15" t="s">
        <v>156</v>
      </c>
      <c r="G15" s="15"/>
      <c r="H15" s="15" t="s">
        <v>37</v>
      </c>
      <c r="I15" s="15" t="s">
        <v>38</v>
      </c>
      <c r="J15" s="15" t="s">
        <v>39</v>
      </c>
      <c r="K15" s="17"/>
      <c r="L15" s="15" t="s">
        <v>40</v>
      </c>
      <c r="M15" s="30" t="s">
        <v>54</v>
      </c>
      <c r="N15" s="30" t="s">
        <v>55</v>
      </c>
      <c r="O15" s="31">
        <v>1</v>
      </c>
      <c r="P15" s="32" t="s">
        <v>49</v>
      </c>
      <c r="Q15" s="18">
        <v>0</v>
      </c>
      <c r="R15" s="18">
        <f t="shared" si="0"/>
        <v>0</v>
      </c>
      <c r="S15" s="18">
        <f t="shared" si="1"/>
        <v>0</v>
      </c>
      <c r="T15" s="18">
        <f t="shared" si="2"/>
        <v>0</v>
      </c>
      <c r="U15" s="15" t="s">
        <v>42</v>
      </c>
      <c r="V15" s="19">
        <v>42734</v>
      </c>
      <c r="W15" s="15" t="s">
        <v>50</v>
      </c>
      <c r="X15" s="15"/>
      <c r="Y15" s="15"/>
      <c r="Z15" s="17" t="s">
        <v>44</v>
      </c>
      <c r="AA15" s="15" t="s">
        <v>28</v>
      </c>
      <c r="AB15" s="17">
        <v>3</v>
      </c>
      <c r="AC15" s="17" t="s">
        <v>45</v>
      </c>
    </row>
    <row r="16" spans="1:29" ht="60">
      <c r="A16" s="15" t="s">
        <v>84</v>
      </c>
      <c r="B16" s="15" t="s">
        <v>85</v>
      </c>
      <c r="C16" s="15" t="s">
        <v>86</v>
      </c>
      <c r="D16" s="16" t="s">
        <v>35</v>
      </c>
      <c r="E16" s="15" t="s">
        <v>36</v>
      </c>
      <c r="F16" s="15" t="s">
        <v>156</v>
      </c>
      <c r="G16" s="15"/>
      <c r="H16" s="15" t="s">
        <v>37</v>
      </c>
      <c r="I16" s="15" t="s">
        <v>38</v>
      </c>
      <c r="J16" s="15" t="s">
        <v>39</v>
      </c>
      <c r="K16" s="17"/>
      <c r="L16" s="15" t="s">
        <v>40</v>
      </c>
      <c r="M16" s="30" t="s">
        <v>54</v>
      </c>
      <c r="N16" s="30" t="s">
        <v>55</v>
      </c>
      <c r="O16" s="31">
        <v>1</v>
      </c>
      <c r="P16" s="32" t="s">
        <v>49</v>
      </c>
      <c r="Q16" s="18">
        <v>0</v>
      </c>
      <c r="R16" s="18">
        <f t="shared" si="0"/>
        <v>0</v>
      </c>
      <c r="S16" s="18">
        <f t="shared" si="1"/>
        <v>0</v>
      </c>
      <c r="T16" s="18">
        <f t="shared" si="2"/>
        <v>0</v>
      </c>
      <c r="U16" s="15" t="s">
        <v>42</v>
      </c>
      <c r="V16" s="19">
        <v>42764</v>
      </c>
      <c r="W16" s="15" t="s">
        <v>87</v>
      </c>
      <c r="X16" s="15"/>
      <c r="Y16" s="15"/>
      <c r="Z16" s="17" t="s">
        <v>44</v>
      </c>
      <c r="AA16" s="15" t="s">
        <v>28</v>
      </c>
      <c r="AB16" s="17">
        <v>3</v>
      </c>
      <c r="AC16" s="17" t="s">
        <v>45</v>
      </c>
    </row>
    <row r="17" spans="1:29" ht="60">
      <c r="A17" s="15" t="s">
        <v>88</v>
      </c>
      <c r="B17" s="15" t="s">
        <v>89</v>
      </c>
      <c r="C17" s="15" t="s">
        <v>90</v>
      </c>
      <c r="D17" s="16" t="s">
        <v>35</v>
      </c>
      <c r="E17" s="15" t="s">
        <v>36</v>
      </c>
      <c r="F17" s="15" t="s">
        <v>156</v>
      </c>
      <c r="G17" s="15"/>
      <c r="H17" s="15" t="s">
        <v>37</v>
      </c>
      <c r="I17" s="15" t="s">
        <v>38</v>
      </c>
      <c r="J17" s="15" t="s">
        <v>39</v>
      </c>
      <c r="K17" s="17"/>
      <c r="L17" s="15" t="s">
        <v>40</v>
      </c>
      <c r="M17" s="30" t="s">
        <v>54</v>
      </c>
      <c r="N17" s="30" t="s">
        <v>55</v>
      </c>
      <c r="O17" s="31">
        <v>1</v>
      </c>
      <c r="P17" s="32" t="s">
        <v>41</v>
      </c>
      <c r="Q17" s="18">
        <v>0</v>
      </c>
      <c r="R17" s="18">
        <f t="shared" si="0"/>
        <v>0</v>
      </c>
      <c r="S17" s="18">
        <f t="shared" si="1"/>
        <v>0</v>
      </c>
      <c r="T17" s="18">
        <f t="shared" si="2"/>
        <v>0</v>
      </c>
      <c r="U17" s="15" t="s">
        <v>42</v>
      </c>
      <c r="V17" s="19">
        <v>42734</v>
      </c>
      <c r="W17" s="15" t="s">
        <v>50</v>
      </c>
      <c r="X17" s="15"/>
      <c r="Y17" s="15"/>
      <c r="Z17" s="17" t="s">
        <v>44</v>
      </c>
      <c r="AA17" s="15" t="s">
        <v>28</v>
      </c>
      <c r="AB17" s="17">
        <v>3</v>
      </c>
      <c r="AC17" s="17" t="s">
        <v>45</v>
      </c>
    </row>
    <row r="18" spans="1:29" ht="60">
      <c r="A18" s="15" t="s">
        <v>91</v>
      </c>
      <c r="B18" s="15" t="s">
        <v>92</v>
      </c>
      <c r="C18" s="15" t="s">
        <v>93</v>
      </c>
      <c r="D18" s="16" t="s">
        <v>35</v>
      </c>
      <c r="E18" s="15" t="s">
        <v>36</v>
      </c>
      <c r="F18" s="15" t="s">
        <v>156</v>
      </c>
      <c r="G18" s="15"/>
      <c r="H18" s="15" t="s">
        <v>37</v>
      </c>
      <c r="I18" s="15" t="s">
        <v>38</v>
      </c>
      <c r="J18" s="15" t="s">
        <v>39</v>
      </c>
      <c r="K18" s="17"/>
      <c r="L18" s="15" t="s">
        <v>40</v>
      </c>
      <c r="M18" s="30" t="s">
        <v>54</v>
      </c>
      <c r="N18" s="30" t="s">
        <v>55</v>
      </c>
      <c r="O18" s="31">
        <v>1</v>
      </c>
      <c r="P18" s="32" t="s">
        <v>41</v>
      </c>
      <c r="Q18" s="18">
        <v>0</v>
      </c>
      <c r="R18" s="18">
        <f t="shared" si="0"/>
        <v>0</v>
      </c>
      <c r="S18" s="18">
        <f t="shared" si="1"/>
        <v>0</v>
      </c>
      <c r="T18" s="18">
        <f t="shared" si="2"/>
        <v>0</v>
      </c>
      <c r="U18" s="15" t="s">
        <v>42</v>
      </c>
      <c r="V18" s="19">
        <v>42734</v>
      </c>
      <c r="W18" s="15" t="s">
        <v>50</v>
      </c>
      <c r="X18" s="15"/>
      <c r="Y18" s="15"/>
      <c r="Z18" s="17" t="s">
        <v>44</v>
      </c>
      <c r="AA18" s="15" t="s">
        <v>28</v>
      </c>
      <c r="AB18" s="17">
        <v>3</v>
      </c>
      <c r="AC18" s="17" t="s">
        <v>45</v>
      </c>
    </row>
    <row r="19" spans="1:29" ht="60">
      <c r="A19" s="15" t="s">
        <v>94</v>
      </c>
      <c r="B19" s="15" t="s">
        <v>95</v>
      </c>
      <c r="C19" s="15" t="s">
        <v>96</v>
      </c>
      <c r="D19" s="16" t="s">
        <v>35</v>
      </c>
      <c r="E19" s="15" t="s">
        <v>36</v>
      </c>
      <c r="F19" s="15" t="s">
        <v>156</v>
      </c>
      <c r="G19" s="15"/>
      <c r="H19" s="15" t="s">
        <v>37</v>
      </c>
      <c r="I19" s="15" t="s">
        <v>38</v>
      </c>
      <c r="J19" s="15" t="s">
        <v>39</v>
      </c>
      <c r="K19" s="17"/>
      <c r="L19" s="15" t="s">
        <v>40</v>
      </c>
      <c r="M19" s="30" t="s">
        <v>54</v>
      </c>
      <c r="N19" s="30" t="s">
        <v>55</v>
      </c>
      <c r="O19" s="31">
        <v>1</v>
      </c>
      <c r="P19" s="32" t="s">
        <v>41</v>
      </c>
      <c r="Q19" s="18">
        <v>0</v>
      </c>
      <c r="R19" s="18">
        <f t="shared" si="0"/>
        <v>0</v>
      </c>
      <c r="S19" s="18">
        <f t="shared" si="1"/>
        <v>0</v>
      </c>
      <c r="T19" s="18">
        <f t="shared" si="2"/>
        <v>0</v>
      </c>
      <c r="U19" s="15" t="s">
        <v>42</v>
      </c>
      <c r="V19" s="19">
        <v>42734</v>
      </c>
      <c r="W19" s="15" t="s">
        <v>50</v>
      </c>
      <c r="X19" s="15"/>
      <c r="Y19" s="15"/>
      <c r="Z19" s="17" t="s">
        <v>44</v>
      </c>
      <c r="AA19" s="15" t="s">
        <v>28</v>
      </c>
      <c r="AB19" s="17">
        <v>3</v>
      </c>
      <c r="AC19" s="17" t="s">
        <v>45</v>
      </c>
    </row>
    <row r="20" spans="1:29" ht="75">
      <c r="A20" s="15" t="s">
        <v>97</v>
      </c>
      <c r="B20" s="15" t="s">
        <v>98</v>
      </c>
      <c r="C20" s="15" t="s">
        <v>99</v>
      </c>
      <c r="D20" s="16" t="s">
        <v>35</v>
      </c>
      <c r="E20" s="15" t="s">
        <v>36</v>
      </c>
      <c r="F20" s="15" t="s">
        <v>100</v>
      </c>
      <c r="G20" s="15"/>
      <c r="H20" s="15" t="s">
        <v>37</v>
      </c>
      <c r="I20" s="15" t="s">
        <v>101</v>
      </c>
      <c r="J20" s="15" t="s">
        <v>102</v>
      </c>
      <c r="K20" s="17"/>
      <c r="L20" s="15" t="s">
        <v>40</v>
      </c>
      <c r="M20" s="30" t="s">
        <v>103</v>
      </c>
      <c r="N20" s="30" t="s">
        <v>104</v>
      </c>
      <c r="O20" s="31">
        <v>1</v>
      </c>
      <c r="P20" s="32" t="s">
        <v>49</v>
      </c>
      <c r="Q20" s="18">
        <v>0</v>
      </c>
      <c r="R20" s="18">
        <f t="shared" si="0"/>
        <v>0</v>
      </c>
      <c r="S20" s="18">
        <f t="shared" si="1"/>
        <v>0</v>
      </c>
      <c r="T20" s="18">
        <f t="shared" si="2"/>
        <v>0</v>
      </c>
      <c r="U20" s="15" t="s">
        <v>105</v>
      </c>
      <c r="V20" s="19">
        <v>43344</v>
      </c>
      <c r="W20" s="15" t="s">
        <v>106</v>
      </c>
      <c r="X20" s="15"/>
      <c r="Y20" s="15"/>
      <c r="Z20" s="17" t="s">
        <v>44</v>
      </c>
      <c r="AA20" s="15" t="s">
        <v>107</v>
      </c>
      <c r="AB20" s="17">
        <v>3</v>
      </c>
      <c r="AC20" s="17" t="s">
        <v>45</v>
      </c>
    </row>
    <row r="21" spans="1:29" ht="75">
      <c r="A21" s="15" t="s">
        <v>108</v>
      </c>
      <c r="B21" s="15" t="s">
        <v>109</v>
      </c>
      <c r="C21" s="15" t="s">
        <v>110</v>
      </c>
      <c r="D21" s="16" t="s">
        <v>35</v>
      </c>
      <c r="E21" s="15" t="s">
        <v>36</v>
      </c>
      <c r="F21" s="15" t="s">
        <v>100</v>
      </c>
      <c r="G21" s="15"/>
      <c r="H21" s="15" t="s">
        <v>37</v>
      </c>
      <c r="I21" s="15" t="s">
        <v>101</v>
      </c>
      <c r="J21" s="15" t="s">
        <v>102</v>
      </c>
      <c r="K21" s="17"/>
      <c r="L21" s="15" t="s">
        <v>40</v>
      </c>
      <c r="M21" s="30" t="s">
        <v>103</v>
      </c>
      <c r="N21" s="30" t="s">
        <v>104</v>
      </c>
      <c r="O21" s="31">
        <v>1</v>
      </c>
      <c r="P21" s="32" t="s">
        <v>49</v>
      </c>
      <c r="Q21" s="18">
        <v>0</v>
      </c>
      <c r="R21" s="18">
        <f t="shared" si="0"/>
        <v>0</v>
      </c>
      <c r="S21" s="18">
        <f t="shared" si="1"/>
        <v>0</v>
      </c>
      <c r="T21" s="18">
        <f t="shared" si="2"/>
        <v>0</v>
      </c>
      <c r="U21" s="15" t="s">
        <v>105</v>
      </c>
      <c r="V21" s="19">
        <v>43344</v>
      </c>
      <c r="W21" s="15" t="s">
        <v>106</v>
      </c>
      <c r="X21" s="15"/>
      <c r="Y21" s="15"/>
      <c r="Z21" s="17" t="s">
        <v>44</v>
      </c>
      <c r="AA21" s="15" t="s">
        <v>107</v>
      </c>
      <c r="AB21" s="17">
        <v>3</v>
      </c>
      <c r="AC21" s="17" t="s">
        <v>45</v>
      </c>
    </row>
    <row r="22" spans="1:29" ht="75">
      <c r="A22" s="15" t="s">
        <v>111</v>
      </c>
      <c r="B22" s="15" t="s">
        <v>112</v>
      </c>
      <c r="C22" s="15" t="s">
        <v>113</v>
      </c>
      <c r="D22" s="16" t="s">
        <v>35</v>
      </c>
      <c r="E22" s="15" t="s">
        <v>36</v>
      </c>
      <c r="F22" s="15" t="s">
        <v>100</v>
      </c>
      <c r="G22" s="15"/>
      <c r="H22" s="15" t="s">
        <v>37</v>
      </c>
      <c r="I22" s="15" t="s">
        <v>101</v>
      </c>
      <c r="J22" s="15" t="s">
        <v>102</v>
      </c>
      <c r="K22" s="17"/>
      <c r="L22" s="15" t="s">
        <v>40</v>
      </c>
      <c r="M22" s="30" t="s">
        <v>103</v>
      </c>
      <c r="N22" s="30" t="s">
        <v>104</v>
      </c>
      <c r="O22" s="31">
        <v>1</v>
      </c>
      <c r="P22" s="32" t="s">
        <v>49</v>
      </c>
      <c r="Q22" s="18">
        <v>0</v>
      </c>
      <c r="R22" s="18">
        <f t="shared" si="0"/>
        <v>0</v>
      </c>
      <c r="S22" s="18">
        <f t="shared" si="1"/>
        <v>0</v>
      </c>
      <c r="T22" s="18">
        <f t="shared" si="2"/>
        <v>0</v>
      </c>
      <c r="U22" s="15" t="s">
        <v>105</v>
      </c>
      <c r="V22" s="19">
        <v>43344</v>
      </c>
      <c r="W22" s="15" t="s">
        <v>114</v>
      </c>
      <c r="X22" s="15"/>
      <c r="Y22" s="15"/>
      <c r="Z22" s="17" t="s">
        <v>44</v>
      </c>
      <c r="AA22" s="15" t="s">
        <v>107</v>
      </c>
      <c r="AB22" s="17">
        <v>3</v>
      </c>
      <c r="AC22" s="17" t="s">
        <v>45</v>
      </c>
    </row>
    <row r="23" spans="1:29" ht="60">
      <c r="A23" s="15" t="s">
        <v>115</v>
      </c>
      <c r="B23" s="15" t="s">
        <v>116</v>
      </c>
      <c r="C23" s="15" t="s">
        <v>117</v>
      </c>
      <c r="D23" s="16" t="s">
        <v>35</v>
      </c>
      <c r="E23" s="15" t="s">
        <v>36</v>
      </c>
      <c r="F23" s="15" t="s">
        <v>156</v>
      </c>
      <c r="G23" s="15"/>
      <c r="H23" s="15" t="s">
        <v>37</v>
      </c>
      <c r="I23" s="15" t="s">
        <v>38</v>
      </c>
      <c r="J23" s="15" t="s">
        <v>102</v>
      </c>
      <c r="K23" s="17"/>
      <c r="L23" s="15" t="s">
        <v>40</v>
      </c>
      <c r="M23" s="30" t="s">
        <v>103</v>
      </c>
      <c r="N23" s="30" t="s">
        <v>118</v>
      </c>
      <c r="O23" s="31">
        <v>1</v>
      </c>
      <c r="P23" s="32" t="s">
        <v>49</v>
      </c>
      <c r="Q23" s="18">
        <v>0</v>
      </c>
      <c r="R23" s="18">
        <f t="shared" si="0"/>
        <v>0</v>
      </c>
      <c r="S23" s="18">
        <f t="shared" si="1"/>
        <v>0</v>
      </c>
      <c r="T23" s="18">
        <f t="shared" si="2"/>
        <v>0</v>
      </c>
      <c r="U23" s="15" t="s">
        <v>105</v>
      </c>
      <c r="V23" s="19">
        <v>43344</v>
      </c>
      <c r="W23" s="15" t="s">
        <v>114</v>
      </c>
      <c r="X23" s="15"/>
      <c r="Y23" s="15"/>
      <c r="Z23" s="17" t="s">
        <v>44</v>
      </c>
      <c r="AA23" s="15" t="s">
        <v>28</v>
      </c>
      <c r="AB23" s="17">
        <v>3</v>
      </c>
      <c r="AC23" s="17" t="s">
        <v>45</v>
      </c>
    </row>
    <row r="24" spans="1:29" ht="60">
      <c r="A24" s="15" t="s">
        <v>119</v>
      </c>
      <c r="B24" s="15" t="s">
        <v>120</v>
      </c>
      <c r="C24" s="15" t="s">
        <v>121</v>
      </c>
      <c r="D24" s="16" t="s">
        <v>35</v>
      </c>
      <c r="E24" s="15" t="s">
        <v>36</v>
      </c>
      <c r="F24" s="15" t="s">
        <v>156</v>
      </c>
      <c r="G24" s="15"/>
      <c r="H24" s="15" t="s">
        <v>37</v>
      </c>
      <c r="I24" s="15" t="s">
        <v>38</v>
      </c>
      <c r="J24" s="15" t="s">
        <v>102</v>
      </c>
      <c r="K24" s="17"/>
      <c r="L24" s="15" t="s">
        <v>40</v>
      </c>
      <c r="M24" s="30" t="s">
        <v>103</v>
      </c>
      <c r="N24" s="30" t="s">
        <v>118</v>
      </c>
      <c r="O24" s="31">
        <v>1</v>
      </c>
      <c r="P24" s="32" t="s">
        <v>49</v>
      </c>
      <c r="Q24" s="18">
        <v>0</v>
      </c>
      <c r="R24" s="18">
        <f t="shared" si="0"/>
        <v>0</v>
      </c>
      <c r="S24" s="18">
        <f t="shared" si="1"/>
        <v>0</v>
      </c>
      <c r="T24" s="18">
        <f t="shared" si="2"/>
        <v>0</v>
      </c>
      <c r="U24" s="15" t="s">
        <v>105</v>
      </c>
      <c r="V24" s="19">
        <v>43344</v>
      </c>
      <c r="W24" s="15" t="s">
        <v>114</v>
      </c>
      <c r="X24" s="15"/>
      <c r="Y24" s="15"/>
      <c r="Z24" s="17" t="s">
        <v>44</v>
      </c>
      <c r="AA24" s="15" t="s">
        <v>28</v>
      </c>
      <c r="AB24" s="17">
        <v>3</v>
      </c>
      <c r="AC24" s="17" t="s">
        <v>45</v>
      </c>
    </row>
    <row r="25" spans="1:29" ht="60">
      <c r="A25" s="15" t="s">
        <v>122</v>
      </c>
      <c r="B25" s="15" t="s">
        <v>123</v>
      </c>
      <c r="C25" s="15" t="s">
        <v>124</v>
      </c>
      <c r="D25" s="16" t="s">
        <v>35</v>
      </c>
      <c r="E25" s="15" t="s">
        <v>36</v>
      </c>
      <c r="F25" s="15" t="s">
        <v>156</v>
      </c>
      <c r="G25" s="15"/>
      <c r="H25" s="15" t="s">
        <v>37</v>
      </c>
      <c r="I25" s="15" t="s">
        <v>38</v>
      </c>
      <c r="J25" s="15" t="s">
        <v>39</v>
      </c>
      <c r="K25" s="17"/>
      <c r="L25" s="15" t="s">
        <v>40</v>
      </c>
      <c r="M25" s="30" t="s">
        <v>54</v>
      </c>
      <c r="N25" s="30" t="s">
        <v>159</v>
      </c>
      <c r="O25" s="31">
        <v>1</v>
      </c>
      <c r="P25" s="32" t="s">
        <v>49</v>
      </c>
      <c r="Q25" s="18">
        <v>0</v>
      </c>
      <c r="R25" s="18">
        <f t="shared" si="0"/>
        <v>0</v>
      </c>
      <c r="S25" s="18">
        <f t="shared" si="1"/>
        <v>0</v>
      </c>
      <c r="T25" s="18">
        <f t="shared" si="2"/>
        <v>0</v>
      </c>
      <c r="U25" s="15" t="s">
        <v>42</v>
      </c>
      <c r="V25" s="19">
        <v>42764</v>
      </c>
      <c r="W25" s="15" t="s">
        <v>125</v>
      </c>
      <c r="X25" s="15"/>
      <c r="Y25" s="15"/>
      <c r="Z25" s="17" t="s">
        <v>44</v>
      </c>
      <c r="AA25" s="15" t="s">
        <v>28</v>
      </c>
      <c r="AB25" s="17">
        <v>3</v>
      </c>
      <c r="AC25" s="17" t="s">
        <v>45</v>
      </c>
    </row>
    <row r="26" spans="1:29" ht="60">
      <c r="A26" s="15" t="s">
        <v>126</v>
      </c>
      <c r="B26" s="15" t="s">
        <v>127</v>
      </c>
      <c r="C26" s="15" t="s">
        <v>128</v>
      </c>
      <c r="D26" s="16" t="s">
        <v>35</v>
      </c>
      <c r="E26" s="15" t="s">
        <v>36</v>
      </c>
      <c r="F26" s="15" t="s">
        <v>156</v>
      </c>
      <c r="G26" s="15"/>
      <c r="H26" s="15" t="s">
        <v>37</v>
      </c>
      <c r="I26" s="15" t="s">
        <v>38</v>
      </c>
      <c r="J26" s="15" t="s">
        <v>39</v>
      </c>
      <c r="K26" s="17"/>
      <c r="L26" s="15" t="s">
        <v>40</v>
      </c>
      <c r="M26" s="30" t="s">
        <v>54</v>
      </c>
      <c r="N26" s="30" t="s">
        <v>159</v>
      </c>
      <c r="O26" s="31">
        <v>1</v>
      </c>
      <c r="P26" s="32" t="s">
        <v>49</v>
      </c>
      <c r="Q26" s="18">
        <v>0</v>
      </c>
      <c r="R26" s="18">
        <f t="shared" si="0"/>
        <v>0</v>
      </c>
      <c r="S26" s="18">
        <f t="shared" si="1"/>
        <v>0</v>
      </c>
      <c r="T26" s="18">
        <f t="shared" si="2"/>
        <v>0</v>
      </c>
      <c r="U26" s="15" t="s">
        <v>42</v>
      </c>
      <c r="V26" s="19">
        <v>42645</v>
      </c>
      <c r="W26" s="15" t="s">
        <v>129</v>
      </c>
      <c r="X26" s="15"/>
      <c r="Y26" s="15"/>
      <c r="Z26" s="17" t="s">
        <v>44</v>
      </c>
      <c r="AA26" s="15" t="s">
        <v>28</v>
      </c>
      <c r="AB26" s="17">
        <v>3</v>
      </c>
      <c r="AC26" s="17" t="s">
        <v>45</v>
      </c>
    </row>
    <row r="27" spans="1:29" ht="60">
      <c r="A27" s="15" t="s">
        <v>130</v>
      </c>
      <c r="B27" s="15" t="s">
        <v>131</v>
      </c>
      <c r="C27" s="15" t="s">
        <v>132</v>
      </c>
      <c r="D27" s="16" t="s">
        <v>35</v>
      </c>
      <c r="E27" s="15" t="s">
        <v>36</v>
      </c>
      <c r="F27" s="15" t="s">
        <v>156</v>
      </c>
      <c r="G27" s="15"/>
      <c r="H27" s="15" t="s">
        <v>37</v>
      </c>
      <c r="I27" s="15" t="s">
        <v>38</v>
      </c>
      <c r="J27" s="15" t="s">
        <v>39</v>
      </c>
      <c r="K27" s="17"/>
      <c r="L27" s="15" t="s">
        <v>40</v>
      </c>
      <c r="M27" s="30" t="s">
        <v>54</v>
      </c>
      <c r="N27" s="30" t="s">
        <v>159</v>
      </c>
      <c r="O27" s="31">
        <v>1</v>
      </c>
      <c r="P27" s="32" t="s">
        <v>49</v>
      </c>
      <c r="Q27" s="18">
        <v>0</v>
      </c>
      <c r="R27" s="18">
        <f t="shared" si="0"/>
        <v>0</v>
      </c>
      <c r="S27" s="18">
        <f t="shared" si="1"/>
        <v>0</v>
      </c>
      <c r="T27" s="18">
        <f t="shared" si="2"/>
        <v>0</v>
      </c>
      <c r="U27" s="15" t="s">
        <v>42</v>
      </c>
      <c r="V27" s="19">
        <v>42764</v>
      </c>
      <c r="W27" s="15" t="s">
        <v>125</v>
      </c>
      <c r="X27" s="15"/>
      <c r="Y27" s="15"/>
      <c r="Z27" s="17" t="s">
        <v>44</v>
      </c>
      <c r="AA27" s="15" t="s">
        <v>28</v>
      </c>
      <c r="AB27" s="17">
        <v>3</v>
      </c>
      <c r="AC27" s="17" t="s">
        <v>45</v>
      </c>
    </row>
    <row r="28" spans="1:29" ht="60">
      <c r="A28" s="15" t="s">
        <v>133</v>
      </c>
      <c r="B28" s="15" t="s">
        <v>134</v>
      </c>
      <c r="C28" s="15" t="s">
        <v>135</v>
      </c>
      <c r="D28" s="16" t="s">
        <v>35</v>
      </c>
      <c r="E28" s="15" t="s">
        <v>36</v>
      </c>
      <c r="F28" s="15" t="s">
        <v>156</v>
      </c>
      <c r="G28" s="15"/>
      <c r="H28" s="15" t="s">
        <v>37</v>
      </c>
      <c r="I28" s="15" t="s">
        <v>38</v>
      </c>
      <c r="J28" s="15" t="s">
        <v>39</v>
      </c>
      <c r="K28" s="17"/>
      <c r="L28" s="15" t="s">
        <v>40</v>
      </c>
      <c r="M28" s="30" t="s">
        <v>54</v>
      </c>
      <c r="N28" s="30" t="s">
        <v>159</v>
      </c>
      <c r="O28" s="31">
        <v>1</v>
      </c>
      <c r="P28" s="32" t="s">
        <v>49</v>
      </c>
      <c r="Q28" s="18">
        <v>0</v>
      </c>
      <c r="R28" s="18">
        <f t="shared" si="0"/>
        <v>0</v>
      </c>
      <c r="S28" s="18">
        <f t="shared" si="1"/>
        <v>0</v>
      </c>
      <c r="T28" s="18">
        <f t="shared" si="2"/>
        <v>0</v>
      </c>
      <c r="U28" s="15" t="s">
        <v>42</v>
      </c>
      <c r="V28" s="19">
        <v>42764</v>
      </c>
      <c r="W28" s="15" t="s">
        <v>125</v>
      </c>
      <c r="X28" s="15"/>
      <c r="Y28" s="15"/>
      <c r="Z28" s="17" t="s">
        <v>44</v>
      </c>
      <c r="AA28" s="15" t="s">
        <v>28</v>
      </c>
      <c r="AB28" s="17">
        <v>3</v>
      </c>
      <c r="AC28" s="17" t="s">
        <v>45</v>
      </c>
    </row>
    <row r="29" spans="1:29" ht="60">
      <c r="A29" s="15" t="s">
        <v>136</v>
      </c>
      <c r="B29" s="15" t="s">
        <v>137</v>
      </c>
      <c r="C29" s="15" t="s">
        <v>138</v>
      </c>
      <c r="D29" s="16" t="s">
        <v>35</v>
      </c>
      <c r="E29" s="15" t="s">
        <v>36</v>
      </c>
      <c r="F29" s="15" t="s">
        <v>156</v>
      </c>
      <c r="G29" s="15"/>
      <c r="H29" s="15" t="s">
        <v>37</v>
      </c>
      <c r="I29" s="15" t="s">
        <v>38</v>
      </c>
      <c r="J29" s="15" t="s">
        <v>39</v>
      </c>
      <c r="K29" s="17"/>
      <c r="L29" s="15" t="s">
        <v>40</v>
      </c>
      <c r="M29" s="30" t="s">
        <v>54</v>
      </c>
      <c r="N29" s="30" t="s">
        <v>159</v>
      </c>
      <c r="O29" s="31">
        <v>1</v>
      </c>
      <c r="P29" s="32" t="s">
        <v>49</v>
      </c>
      <c r="Q29" s="18">
        <v>0</v>
      </c>
      <c r="R29" s="18">
        <f t="shared" si="0"/>
        <v>0</v>
      </c>
      <c r="S29" s="18">
        <f t="shared" si="1"/>
        <v>0</v>
      </c>
      <c r="T29" s="18">
        <f t="shared" si="2"/>
        <v>0</v>
      </c>
      <c r="U29" s="15" t="s">
        <v>42</v>
      </c>
      <c r="V29" s="19">
        <v>42764</v>
      </c>
      <c r="W29" s="15" t="s">
        <v>125</v>
      </c>
      <c r="X29" s="15"/>
      <c r="Y29" s="15"/>
      <c r="Z29" s="17" t="s">
        <v>44</v>
      </c>
      <c r="AA29" s="15" t="s">
        <v>28</v>
      </c>
      <c r="AB29" s="17">
        <v>3</v>
      </c>
      <c r="AC29" s="17" t="s">
        <v>45</v>
      </c>
    </row>
    <row r="30" spans="1:29" ht="60">
      <c r="A30" s="15" t="s">
        <v>139</v>
      </c>
      <c r="B30" s="15" t="s">
        <v>140</v>
      </c>
      <c r="C30" s="15" t="s">
        <v>141</v>
      </c>
      <c r="D30" s="16" t="s">
        <v>35</v>
      </c>
      <c r="E30" s="15" t="s">
        <v>36</v>
      </c>
      <c r="F30" s="15" t="s">
        <v>156</v>
      </c>
      <c r="G30" s="15"/>
      <c r="H30" s="15" t="s">
        <v>37</v>
      </c>
      <c r="I30" s="15" t="s">
        <v>38</v>
      </c>
      <c r="J30" s="15" t="s">
        <v>39</v>
      </c>
      <c r="K30" s="17"/>
      <c r="L30" s="15" t="s">
        <v>40</v>
      </c>
      <c r="M30" s="30" t="s">
        <v>54</v>
      </c>
      <c r="N30" s="30" t="s">
        <v>159</v>
      </c>
      <c r="O30" s="31">
        <v>1</v>
      </c>
      <c r="P30" s="32" t="s">
        <v>49</v>
      </c>
      <c r="Q30" s="18">
        <v>0</v>
      </c>
      <c r="R30" s="18">
        <f t="shared" si="0"/>
        <v>0</v>
      </c>
      <c r="S30" s="18">
        <f t="shared" si="1"/>
        <v>0</v>
      </c>
      <c r="T30" s="18">
        <f t="shared" si="2"/>
        <v>0</v>
      </c>
      <c r="U30" s="15" t="s">
        <v>42</v>
      </c>
      <c r="V30" s="19">
        <v>42764</v>
      </c>
      <c r="W30" s="15" t="s">
        <v>125</v>
      </c>
      <c r="X30" s="15"/>
      <c r="Y30" s="15"/>
      <c r="Z30" s="17" t="s">
        <v>44</v>
      </c>
      <c r="AA30" s="15" t="s">
        <v>28</v>
      </c>
      <c r="AB30" s="17">
        <v>3</v>
      </c>
      <c r="AC30" s="17" t="s">
        <v>45</v>
      </c>
    </row>
    <row r="31" spans="1:29" ht="60">
      <c r="A31" s="15" t="s">
        <v>26</v>
      </c>
      <c r="B31" s="15" t="s">
        <v>142</v>
      </c>
      <c r="C31" s="15" t="s">
        <v>143</v>
      </c>
      <c r="D31" s="16" t="s">
        <v>35</v>
      </c>
      <c r="E31" s="15" t="s">
        <v>36</v>
      </c>
      <c r="F31" s="15" t="s">
        <v>156</v>
      </c>
      <c r="G31" s="15"/>
      <c r="H31" s="15" t="s">
        <v>37</v>
      </c>
      <c r="I31" s="15" t="s">
        <v>38</v>
      </c>
      <c r="J31" s="15" t="s">
        <v>39</v>
      </c>
      <c r="K31" s="17"/>
      <c r="L31" s="15" t="s">
        <v>40</v>
      </c>
      <c r="M31" s="30" t="s">
        <v>54</v>
      </c>
      <c r="N31" s="30" t="s">
        <v>159</v>
      </c>
      <c r="O31" s="31">
        <v>1</v>
      </c>
      <c r="P31" s="32" t="s">
        <v>49</v>
      </c>
      <c r="Q31" s="18">
        <v>0</v>
      </c>
      <c r="R31" s="18">
        <f t="shared" si="0"/>
        <v>0</v>
      </c>
      <c r="S31" s="18">
        <f t="shared" si="1"/>
        <v>0</v>
      </c>
      <c r="T31" s="18">
        <f t="shared" si="2"/>
        <v>0</v>
      </c>
      <c r="U31" s="15" t="s">
        <v>42</v>
      </c>
      <c r="V31" s="19">
        <v>42764</v>
      </c>
      <c r="W31" s="15" t="s">
        <v>125</v>
      </c>
      <c r="X31" s="15"/>
      <c r="Y31" s="15"/>
      <c r="Z31" s="17" t="s">
        <v>44</v>
      </c>
      <c r="AA31" s="15" t="s">
        <v>28</v>
      </c>
      <c r="AB31" s="17">
        <v>3</v>
      </c>
      <c r="AC31" s="17" t="s">
        <v>45</v>
      </c>
    </row>
    <row r="32" spans="1:29" ht="60">
      <c r="A32" s="15" t="s">
        <v>27</v>
      </c>
      <c r="B32" s="15" t="s">
        <v>144</v>
      </c>
      <c r="C32" s="15" t="s">
        <v>145</v>
      </c>
      <c r="D32" s="16" t="s">
        <v>35</v>
      </c>
      <c r="E32" s="15" t="s">
        <v>36</v>
      </c>
      <c r="F32" s="15" t="s">
        <v>156</v>
      </c>
      <c r="G32" s="15"/>
      <c r="H32" s="15" t="s">
        <v>37</v>
      </c>
      <c r="I32" s="15" t="s">
        <v>38</v>
      </c>
      <c r="J32" s="15" t="s">
        <v>39</v>
      </c>
      <c r="K32" s="17"/>
      <c r="L32" s="15" t="s">
        <v>40</v>
      </c>
      <c r="M32" s="30" t="s">
        <v>54</v>
      </c>
      <c r="N32" s="30" t="s">
        <v>159</v>
      </c>
      <c r="O32" s="31">
        <v>1</v>
      </c>
      <c r="P32" s="32" t="s">
        <v>49</v>
      </c>
      <c r="Q32" s="18">
        <v>0</v>
      </c>
      <c r="R32" s="18">
        <f t="shared" si="0"/>
        <v>0</v>
      </c>
      <c r="S32" s="18">
        <f t="shared" si="1"/>
        <v>0</v>
      </c>
      <c r="T32" s="18">
        <f t="shared" si="2"/>
        <v>0</v>
      </c>
      <c r="U32" s="15" t="s">
        <v>42</v>
      </c>
      <c r="V32" s="19">
        <v>42764</v>
      </c>
      <c r="W32" s="15" t="s">
        <v>125</v>
      </c>
      <c r="X32" s="15"/>
      <c r="Y32" s="15"/>
      <c r="Z32" s="17" t="s">
        <v>44</v>
      </c>
      <c r="AA32" s="15" t="s">
        <v>28</v>
      </c>
      <c r="AB32" s="17">
        <v>3</v>
      </c>
      <c r="AC32" s="17" t="s">
        <v>45</v>
      </c>
    </row>
    <row r="33" spans="1:29" ht="60">
      <c r="A33" s="15" t="s">
        <v>28</v>
      </c>
      <c r="B33" s="15" t="s">
        <v>146</v>
      </c>
      <c r="C33" s="15" t="s">
        <v>147</v>
      </c>
      <c r="D33" s="16" t="s">
        <v>35</v>
      </c>
      <c r="E33" s="15" t="s">
        <v>36</v>
      </c>
      <c r="F33" s="15" t="s">
        <v>156</v>
      </c>
      <c r="G33" s="15"/>
      <c r="H33" s="15" t="s">
        <v>37</v>
      </c>
      <c r="I33" s="15" t="s">
        <v>38</v>
      </c>
      <c r="J33" s="15" t="s">
        <v>39</v>
      </c>
      <c r="K33" s="17"/>
      <c r="L33" s="15" t="s">
        <v>40</v>
      </c>
      <c r="M33" s="30" t="s">
        <v>54</v>
      </c>
      <c r="N33" s="30" t="s">
        <v>159</v>
      </c>
      <c r="O33" s="31">
        <v>1</v>
      </c>
      <c r="P33" s="32" t="s">
        <v>49</v>
      </c>
      <c r="Q33" s="18">
        <v>0</v>
      </c>
      <c r="R33" s="18">
        <f t="shared" si="0"/>
        <v>0</v>
      </c>
      <c r="S33" s="18">
        <f t="shared" si="1"/>
        <v>0</v>
      </c>
      <c r="T33" s="18">
        <f t="shared" si="2"/>
        <v>0</v>
      </c>
      <c r="U33" s="15" t="s">
        <v>42</v>
      </c>
      <c r="V33" s="19">
        <v>42764</v>
      </c>
      <c r="W33" s="15" t="s">
        <v>125</v>
      </c>
      <c r="X33" s="15"/>
      <c r="Y33" s="15"/>
      <c r="Z33" s="17" t="s">
        <v>44</v>
      </c>
      <c r="AA33" s="15" t="s">
        <v>28</v>
      </c>
      <c r="AB33" s="17">
        <v>3</v>
      </c>
      <c r="AC33" s="17" t="s">
        <v>45</v>
      </c>
    </row>
    <row r="34" spans="1:29" ht="60">
      <c r="A34" s="15" t="s">
        <v>29</v>
      </c>
      <c r="B34" s="15" t="s">
        <v>148</v>
      </c>
      <c r="C34" s="15" t="s">
        <v>149</v>
      </c>
      <c r="D34" s="16" t="s">
        <v>35</v>
      </c>
      <c r="E34" s="15" t="s">
        <v>36</v>
      </c>
      <c r="F34" s="15" t="s">
        <v>156</v>
      </c>
      <c r="G34" s="15"/>
      <c r="H34" s="15" t="s">
        <v>37</v>
      </c>
      <c r="I34" s="15" t="s">
        <v>38</v>
      </c>
      <c r="J34" s="15" t="s">
        <v>39</v>
      </c>
      <c r="K34" s="17"/>
      <c r="L34" s="15" t="s">
        <v>40</v>
      </c>
      <c r="M34" s="30" t="s">
        <v>54</v>
      </c>
      <c r="N34" s="30" t="s">
        <v>159</v>
      </c>
      <c r="O34" s="31">
        <v>1</v>
      </c>
      <c r="P34" s="32" t="s">
        <v>49</v>
      </c>
      <c r="Q34" s="18">
        <v>0</v>
      </c>
      <c r="R34" s="18">
        <f t="shared" si="0"/>
        <v>0</v>
      </c>
      <c r="S34" s="18">
        <f t="shared" si="1"/>
        <v>0</v>
      </c>
      <c r="T34" s="18">
        <f t="shared" si="2"/>
        <v>0</v>
      </c>
      <c r="U34" s="15" t="s">
        <v>42</v>
      </c>
      <c r="V34" s="19">
        <v>42764</v>
      </c>
      <c r="W34" s="15" t="s">
        <v>125</v>
      </c>
      <c r="X34" s="15"/>
      <c r="Y34" s="15"/>
      <c r="Z34" s="17" t="s">
        <v>44</v>
      </c>
      <c r="AA34" s="15" t="s">
        <v>28</v>
      </c>
      <c r="AB34" s="17">
        <v>3</v>
      </c>
      <c r="AC34" s="17" t="s">
        <v>45</v>
      </c>
    </row>
    <row r="35" spans="1:29" ht="30">
      <c r="A35" s="15"/>
      <c r="B35" s="15"/>
      <c r="C35" s="15"/>
      <c r="D35" s="16"/>
      <c r="E35" s="15"/>
      <c r="F35" s="15"/>
      <c r="G35" s="15"/>
      <c r="H35" s="15"/>
      <c r="I35" s="15"/>
      <c r="J35" s="15"/>
      <c r="K35" s="17"/>
      <c r="L35" s="15"/>
      <c r="M35" s="30"/>
      <c r="N35" s="30" t="s">
        <v>150</v>
      </c>
      <c r="O35" s="31">
        <f>SUM(O4:O34)</f>
        <v>31</v>
      </c>
      <c r="P35" s="32"/>
      <c r="Q35" s="18"/>
      <c r="R35" s="18">
        <f>SUM(R4:R34)</f>
        <v>0</v>
      </c>
      <c r="S35" s="18">
        <f>SUM(S4:S34)</f>
        <v>0</v>
      </c>
      <c r="T35" s="18">
        <f>SUM(T4:T34)</f>
        <v>0</v>
      </c>
      <c r="U35" s="15"/>
      <c r="V35" s="19"/>
      <c r="W35" s="15"/>
      <c r="X35" s="15"/>
      <c r="Y35" s="15"/>
      <c r="Z35" s="17"/>
      <c r="AA35" s="15"/>
      <c r="AB35" s="17"/>
      <c r="AC35" s="17"/>
    </row>
    <row r="36" spans="1:29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1"/>
      <c r="L36" s="20"/>
      <c r="M36" s="20"/>
      <c r="N36" s="20"/>
      <c r="O36" s="22"/>
      <c r="P36" s="21"/>
      <c r="Q36" s="23"/>
      <c r="R36" s="23"/>
      <c r="S36" s="23"/>
      <c r="T36" s="23"/>
      <c r="U36" s="20"/>
      <c r="V36" s="24"/>
      <c r="W36" s="20"/>
      <c r="X36" s="20"/>
      <c r="Y36" s="20"/>
      <c r="Z36" s="21"/>
      <c r="AA36" s="20"/>
      <c r="AB36" s="21"/>
      <c r="AC36" s="21"/>
    </row>
    <row r="37" spans="1:29">
      <c r="A37" s="25" t="s">
        <v>160</v>
      </c>
      <c r="B37" s="25"/>
      <c r="C37" s="25"/>
      <c r="D37" s="25"/>
      <c r="E37" s="25"/>
      <c r="F37" s="25"/>
      <c r="G37" s="25"/>
      <c r="H37" s="25"/>
      <c r="I37" s="25"/>
      <c r="J37" s="25"/>
      <c r="K37" s="26"/>
      <c r="L37" s="25"/>
      <c r="M37" s="25"/>
      <c r="N37" s="25"/>
      <c r="O37" s="27"/>
      <c r="P37" s="26"/>
      <c r="Q37" s="28"/>
      <c r="R37" s="28"/>
      <c r="S37" s="28"/>
      <c r="T37" s="28"/>
      <c r="U37" s="25"/>
      <c r="V37" s="29"/>
      <c r="W37" s="25"/>
      <c r="X37" s="25"/>
      <c r="Y37" s="25"/>
      <c r="Z37" s="26"/>
      <c r="AA37" s="25"/>
      <c r="AB37" s="26"/>
      <c r="AC37" s="26"/>
    </row>
    <row r="38" spans="1:29">
      <c r="A38" s="25"/>
      <c r="B38" s="25"/>
      <c r="C38" s="25"/>
      <c r="D38" s="25"/>
      <c r="E38" s="25"/>
      <c r="F38" s="25"/>
      <c r="G38" s="25"/>
      <c r="H38" s="25"/>
      <c r="I38" s="25"/>
      <c r="J38" s="25" t="s">
        <v>151</v>
      </c>
      <c r="K38" s="26"/>
      <c r="L38" s="25"/>
      <c r="M38" s="25"/>
      <c r="N38" s="25"/>
      <c r="O38" s="27"/>
      <c r="P38" s="26"/>
      <c r="Q38" s="28"/>
      <c r="R38" s="28"/>
      <c r="S38" s="28"/>
      <c r="T38" s="28"/>
      <c r="U38" s="25"/>
      <c r="V38" s="29"/>
      <c r="W38" s="25"/>
      <c r="X38" s="25"/>
      <c r="Y38" s="25"/>
      <c r="Z38" s="26"/>
      <c r="AA38" s="25"/>
      <c r="AB38" s="26"/>
      <c r="AC38" s="26"/>
    </row>
    <row r="39" spans="1:29">
      <c r="A39" s="25"/>
      <c r="B39" s="25"/>
      <c r="C39" s="25"/>
      <c r="D39" s="25"/>
      <c r="E39" s="25" t="s">
        <v>152</v>
      </c>
      <c r="F39" s="25"/>
      <c r="G39" s="25"/>
      <c r="H39" s="25"/>
      <c r="I39" s="25"/>
      <c r="J39" s="25"/>
      <c r="K39" s="26"/>
      <c r="L39" s="25"/>
      <c r="M39" s="25"/>
      <c r="N39" s="25"/>
      <c r="O39" s="27"/>
      <c r="P39" s="26"/>
      <c r="Q39" s="28"/>
      <c r="R39" s="28" t="s">
        <v>153</v>
      </c>
      <c r="S39" s="28"/>
      <c r="T39" s="28"/>
      <c r="U39" s="25"/>
      <c r="V39" s="29"/>
      <c r="W39" s="25"/>
      <c r="X39" s="25"/>
      <c r="Y39" s="25"/>
      <c r="Z39" s="26"/>
      <c r="AA39" s="25"/>
      <c r="AB39" s="26"/>
      <c r="AC39" s="26"/>
    </row>
    <row r="40" spans="1:29">
      <c r="A40" s="25"/>
      <c r="B40" s="25"/>
      <c r="C40" s="25"/>
      <c r="D40" s="25"/>
      <c r="E40" s="25" t="s">
        <v>154</v>
      </c>
      <c r="F40" s="25"/>
      <c r="G40" s="25"/>
      <c r="H40" s="25"/>
      <c r="I40" s="25"/>
      <c r="J40" s="25"/>
      <c r="K40" s="26"/>
      <c r="L40" s="25"/>
      <c r="M40" s="25"/>
      <c r="N40" s="25"/>
      <c r="O40" s="27"/>
      <c r="P40" s="26"/>
      <c r="Q40" s="28"/>
      <c r="R40" s="28" t="s">
        <v>154</v>
      </c>
      <c r="S40" s="28"/>
      <c r="T40" s="28"/>
      <c r="U40" s="25"/>
      <c r="V40" s="29"/>
      <c r="W40" s="25"/>
      <c r="X40" s="25"/>
      <c r="Y40" s="25"/>
      <c r="Z40" s="26"/>
      <c r="AA40" s="25"/>
      <c r="AB40" s="26"/>
      <c r="AC40" s="26"/>
    </row>
    <row r="41" spans="1:29">
      <c r="A41" s="25"/>
      <c r="B41" s="25"/>
      <c r="C41" s="25"/>
      <c r="D41" s="25"/>
      <c r="E41" s="25"/>
      <c r="F41" s="25" t="s">
        <v>155</v>
      </c>
      <c r="G41" s="25"/>
      <c r="H41" s="25"/>
      <c r="I41" s="25"/>
      <c r="J41" s="25"/>
      <c r="K41" s="26"/>
      <c r="L41" s="25"/>
      <c r="M41" s="25"/>
      <c r="N41" s="25"/>
      <c r="O41" s="27"/>
      <c r="P41" s="26"/>
      <c r="Q41" s="28"/>
      <c r="R41" s="28"/>
      <c r="S41" s="28" t="s">
        <v>155</v>
      </c>
      <c r="T41" s="28"/>
      <c r="U41" s="25"/>
      <c r="V41" s="29"/>
      <c r="W41" s="25"/>
      <c r="X41" s="25"/>
      <c r="Y41" s="25"/>
      <c r="Z41" s="26"/>
      <c r="AA41" s="25"/>
      <c r="AB41" s="26"/>
      <c r="AC41" s="26"/>
    </row>
  </sheetData>
  <autoFilter ref="A3:AC35"/>
  <mergeCells count="2">
    <mergeCell ref="G1:R1"/>
    <mergeCell ref="S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6621</cp:lastModifiedBy>
  <cp:lastPrinted>2014-03-21T13:14:19Z</cp:lastPrinted>
  <dcterms:created xsi:type="dcterms:W3CDTF">2007-11-07T07:16:05Z</dcterms:created>
  <dcterms:modified xsi:type="dcterms:W3CDTF">2014-04-28T13:01:53Z</dcterms:modified>
</cp:coreProperties>
</file>